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440" windowHeight="7935"/>
  </bookViews>
  <sheets>
    <sheet name="Feuil1" sheetId="1" r:id="rId1"/>
  </sheets>
  <calcPr calcId="144525"/>
</workbook>
</file>

<file path=xl/calcChain.xml><?xml version="1.0" encoding="utf-8"?>
<calcChain xmlns="http://schemas.openxmlformats.org/spreadsheetml/2006/main">
  <c r="I15" i="1"/>
  <c r="I22"/>
  <c r="I23"/>
  <c r="I24"/>
  <c r="I25"/>
  <c r="I27"/>
  <c r="I28"/>
  <c r="I29"/>
  <c r="I18"/>
  <c r="I19"/>
  <c r="I20"/>
  <c r="I21"/>
  <c r="E18"/>
  <c r="E19"/>
  <c r="E20"/>
  <c r="E21"/>
  <c r="J21" s="1"/>
  <c r="E22"/>
  <c r="J22" s="1"/>
  <c r="E23"/>
  <c r="E24"/>
  <c r="E25"/>
  <c r="E27"/>
  <c r="E28"/>
  <c r="E29"/>
  <c r="E15"/>
  <c r="J17" l="1"/>
  <c r="J28"/>
  <c r="J24"/>
  <c r="J20"/>
  <c r="J19"/>
  <c r="J18"/>
  <c r="J29"/>
  <c r="J27"/>
  <c r="J25"/>
  <c r="J23"/>
  <c r="J26"/>
  <c r="J15"/>
</calcChain>
</file>

<file path=xl/sharedStrings.xml><?xml version="1.0" encoding="utf-8"?>
<sst xmlns="http://schemas.openxmlformats.org/spreadsheetml/2006/main" count="59" uniqueCount="41">
  <si>
    <t>Les étudiants</t>
  </si>
  <si>
    <r>
      <t>Evaluation Continue 20</t>
    </r>
    <r>
      <rPr>
        <sz val="11"/>
        <color theme="1"/>
        <rFont val="Calibri"/>
        <family val="2"/>
      </rPr>
      <t>%</t>
    </r>
  </si>
  <si>
    <r>
      <t>Evaluation du Projet  80</t>
    </r>
    <r>
      <rPr>
        <sz val="11"/>
        <color theme="1"/>
        <rFont val="Calibri"/>
        <family val="2"/>
      </rPr>
      <t>%</t>
    </r>
  </si>
  <si>
    <t>avant projet  (ex02)</t>
  </si>
  <si>
    <t>coef   1</t>
  </si>
  <si>
    <t>Coef.  3</t>
  </si>
  <si>
    <t xml:space="preserve">Moyenne </t>
  </si>
  <si>
    <t>Matière: Projet</t>
  </si>
  <si>
    <t xml:space="preserve">troisième année </t>
  </si>
  <si>
    <t>Département d'Architecture</t>
  </si>
  <si>
    <t>Evaluation du 1er Semestre</t>
  </si>
  <si>
    <t>Nom et Prénom de l'enseignant:</t>
  </si>
  <si>
    <t>coef    1</t>
  </si>
  <si>
    <t xml:space="preserve">partie théorique  </t>
  </si>
  <si>
    <t>Analysee des exemples</t>
  </si>
  <si>
    <t>Porte-Folio</t>
  </si>
  <si>
    <t>Exercice du Cube</t>
  </si>
  <si>
    <t>coef.  1</t>
  </si>
  <si>
    <t>coef. 2</t>
  </si>
  <si>
    <t>Esquisse (exercice 02)</t>
  </si>
  <si>
    <t>2016-2017</t>
  </si>
  <si>
    <t>Ben Abd Sadek Tarek</t>
  </si>
  <si>
    <t>Tlili Elhadi</t>
  </si>
  <si>
    <t>Djaafri Khenssa</t>
  </si>
  <si>
    <t>Chadou Housseme eddine</t>
  </si>
  <si>
    <t>Chanouf Mekki</t>
  </si>
  <si>
    <t>Dhaif Abd Nacer</t>
  </si>
  <si>
    <t>Athmani Assil</t>
  </si>
  <si>
    <t>Amari Samia</t>
  </si>
  <si>
    <t>Aiachi Omar Oussama</t>
  </si>
  <si>
    <t>Ghetas Nour Elhouda</t>
  </si>
  <si>
    <t>Fares Sabrina</t>
  </si>
  <si>
    <t>Maamra Tedjani</t>
  </si>
  <si>
    <t>Maamri Ilyas</t>
  </si>
  <si>
    <t>Matallah Med Elhadi  /  Khadraoui Med Amine</t>
  </si>
  <si>
    <t>Boulanouar Meriem</t>
  </si>
  <si>
    <r>
      <t>Moyenne (80</t>
    </r>
    <r>
      <rPr>
        <sz val="11"/>
        <color theme="1"/>
        <rFont val="Calibri"/>
        <family val="2"/>
      </rPr>
      <t>%)</t>
    </r>
  </si>
  <si>
    <r>
      <t>Moyenne (20</t>
    </r>
    <r>
      <rPr>
        <sz val="11"/>
        <color theme="1"/>
        <rFont val="Calibri"/>
        <family val="2"/>
      </rPr>
      <t>%)</t>
    </r>
  </si>
  <si>
    <t>Kir Ibrahim Housseme ed</t>
  </si>
  <si>
    <t>Groupe : 08</t>
  </si>
  <si>
    <t>Abs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</si>
</sst>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9"/>
  <sheetViews>
    <sheetView tabSelected="1" workbookViewId="0">
      <selection activeCell="J11" sqref="J11"/>
    </sheetView>
  </sheetViews>
  <sheetFormatPr baseColWidth="10" defaultRowHeight="15"/>
  <cols>
    <col min="1" max="1" width="21.85546875" style="1" customWidth="1"/>
    <col min="2" max="2" width="12.5703125" customWidth="1"/>
    <col min="3" max="3" width="12.85546875" customWidth="1"/>
    <col min="4" max="4" width="12.140625" customWidth="1"/>
    <col min="5" max="5" width="11.5703125" style="1" customWidth="1"/>
    <col min="6" max="6" width="12.28515625" customWidth="1"/>
    <col min="7" max="7" width="12.85546875" customWidth="1"/>
    <col min="8" max="8" width="12.7109375" customWidth="1"/>
    <col min="9" max="9" width="10.85546875" style="1" customWidth="1"/>
    <col min="10" max="10" width="11.42578125" style="1"/>
  </cols>
  <sheetData>
    <row r="2" spans="1:10" ht="15.75">
      <c r="D2" s="18" t="s">
        <v>9</v>
      </c>
      <c r="E2" s="18"/>
      <c r="F2" s="18"/>
    </row>
    <row r="3" spans="1:10" ht="15.75">
      <c r="A3" s="4" t="s">
        <v>7</v>
      </c>
    </row>
    <row r="4" spans="1:10" ht="15.75">
      <c r="A4" s="4" t="s">
        <v>8</v>
      </c>
    </row>
    <row r="5" spans="1:10" ht="18.75">
      <c r="D5" s="19" t="s">
        <v>10</v>
      </c>
      <c r="E5" s="19"/>
      <c r="F5" s="19"/>
    </row>
    <row r="6" spans="1:10" ht="15.75">
      <c r="D6" s="20" t="s">
        <v>20</v>
      </c>
      <c r="E6" s="20"/>
      <c r="F6" s="20"/>
    </row>
    <row r="8" spans="1:10" ht="18.75">
      <c r="A8" s="19" t="s">
        <v>11</v>
      </c>
      <c r="B8" s="19"/>
      <c r="C8" s="5"/>
      <c r="D8" s="15" t="s">
        <v>34</v>
      </c>
    </row>
    <row r="10" spans="1:10" ht="18.75">
      <c r="A10" s="16" t="s">
        <v>39</v>
      </c>
    </row>
    <row r="12" spans="1:10">
      <c r="A12" s="17" t="s">
        <v>0</v>
      </c>
      <c r="B12" s="21" t="s">
        <v>1</v>
      </c>
      <c r="C12" s="21"/>
      <c r="D12" s="21"/>
      <c r="E12" s="22" t="s">
        <v>37</v>
      </c>
      <c r="F12" s="21" t="s">
        <v>2</v>
      </c>
      <c r="G12" s="21"/>
      <c r="H12" s="21"/>
      <c r="I12" s="22" t="s">
        <v>36</v>
      </c>
      <c r="J12" s="17" t="s">
        <v>6</v>
      </c>
    </row>
    <row r="13" spans="1:10" ht="45">
      <c r="A13" s="17"/>
      <c r="B13" s="13" t="s">
        <v>13</v>
      </c>
      <c r="C13" s="13" t="s">
        <v>14</v>
      </c>
      <c r="D13" s="14" t="s">
        <v>15</v>
      </c>
      <c r="E13" s="23"/>
      <c r="F13" s="13" t="s">
        <v>16</v>
      </c>
      <c r="G13" s="13" t="s">
        <v>19</v>
      </c>
      <c r="H13" s="13" t="s">
        <v>3</v>
      </c>
      <c r="I13" s="23"/>
      <c r="J13" s="17"/>
    </row>
    <row r="14" spans="1:10">
      <c r="A14" s="17"/>
      <c r="B14" s="2" t="s">
        <v>4</v>
      </c>
      <c r="C14" s="2" t="s">
        <v>4</v>
      </c>
      <c r="D14" s="2" t="s">
        <v>12</v>
      </c>
      <c r="E14" s="24"/>
      <c r="F14" s="2" t="s">
        <v>17</v>
      </c>
      <c r="G14" s="2" t="s">
        <v>18</v>
      </c>
      <c r="H14" s="2" t="s">
        <v>5</v>
      </c>
      <c r="I14" s="24"/>
      <c r="J14" s="17"/>
    </row>
    <row r="15" spans="1:10" ht="15.75">
      <c r="A15" s="10" t="s">
        <v>35</v>
      </c>
      <c r="B15" s="3">
        <v>12.25</v>
      </c>
      <c r="C15" s="3">
        <v>12.25</v>
      </c>
      <c r="D15" s="3">
        <v>12.75</v>
      </c>
      <c r="E15" s="9">
        <f>(D15+C15+B15)/3</f>
        <v>12.416666666666666</v>
      </c>
      <c r="F15" s="3">
        <v>9.5</v>
      </c>
      <c r="G15" s="3">
        <v>9</v>
      </c>
      <c r="H15" s="3">
        <v>11.5</v>
      </c>
      <c r="I15" s="9">
        <f>((F15*1)+(G15*2)+(H15*3))/6</f>
        <v>10.333333333333334</v>
      </c>
      <c r="J15" s="11">
        <f t="shared" ref="J15:J29" si="0">((E15*0.2)+(I15*0.8))</f>
        <v>10.75</v>
      </c>
    </row>
    <row r="16" spans="1:10" ht="15.75">
      <c r="A16" s="10" t="s">
        <v>21</v>
      </c>
      <c r="B16" s="7" t="s">
        <v>40</v>
      </c>
      <c r="C16" s="7" t="s">
        <v>40</v>
      </c>
      <c r="D16" s="7" t="s">
        <v>40</v>
      </c>
      <c r="E16" s="8">
        <v>0</v>
      </c>
      <c r="F16" s="7" t="s">
        <v>40</v>
      </c>
      <c r="G16" s="7" t="s">
        <v>40</v>
      </c>
      <c r="H16" s="7" t="s">
        <v>40</v>
      </c>
      <c r="I16" s="8">
        <v>0</v>
      </c>
      <c r="J16" s="12">
        <v>0</v>
      </c>
    </row>
    <row r="17" spans="1:10" ht="15.75">
      <c r="A17" s="10" t="s">
        <v>22</v>
      </c>
      <c r="B17" s="7" t="s">
        <v>40</v>
      </c>
      <c r="C17" s="7" t="s">
        <v>40</v>
      </c>
      <c r="D17" s="7" t="s">
        <v>40</v>
      </c>
      <c r="E17" s="8">
        <v>0</v>
      </c>
      <c r="F17" s="7" t="s">
        <v>40</v>
      </c>
      <c r="G17" s="7" t="s">
        <v>40</v>
      </c>
      <c r="H17" s="7" t="s">
        <v>40</v>
      </c>
      <c r="I17" s="8">
        <v>0</v>
      </c>
      <c r="J17" s="12">
        <f t="shared" si="0"/>
        <v>0</v>
      </c>
    </row>
    <row r="18" spans="1:10" ht="15.75">
      <c r="A18" s="10" t="s">
        <v>23</v>
      </c>
      <c r="B18" s="3">
        <v>13.5</v>
      </c>
      <c r="C18" s="3">
        <v>13.5</v>
      </c>
      <c r="D18" s="3">
        <v>14.5</v>
      </c>
      <c r="E18" s="9">
        <f t="shared" ref="E18:E29" si="1">(D18+C18+B18)/3</f>
        <v>13.833333333333334</v>
      </c>
      <c r="F18" s="3">
        <v>12</v>
      </c>
      <c r="G18" s="3">
        <v>14</v>
      </c>
      <c r="H18" s="3">
        <v>14.5</v>
      </c>
      <c r="I18" s="9">
        <f t="shared" ref="I18:I29" si="2">((F18*1)+(G18*2)+(H18*3))/6</f>
        <v>13.916666666666666</v>
      </c>
      <c r="J18" s="11">
        <f t="shared" si="0"/>
        <v>13.9</v>
      </c>
    </row>
    <row r="19" spans="1:10" ht="15.75">
      <c r="A19" s="10" t="s">
        <v>24</v>
      </c>
      <c r="B19" s="3">
        <v>12.25</v>
      </c>
      <c r="C19" s="3">
        <v>12.25</v>
      </c>
      <c r="D19" s="3">
        <v>12.5</v>
      </c>
      <c r="E19" s="9">
        <f t="shared" si="1"/>
        <v>12.333333333333334</v>
      </c>
      <c r="F19" s="3">
        <v>12</v>
      </c>
      <c r="G19" s="3">
        <v>8.5</v>
      </c>
      <c r="H19" s="3">
        <v>12</v>
      </c>
      <c r="I19" s="9">
        <f t="shared" si="2"/>
        <v>10.833333333333334</v>
      </c>
      <c r="J19" s="11">
        <f t="shared" si="0"/>
        <v>11.133333333333335</v>
      </c>
    </row>
    <row r="20" spans="1:10" ht="15.75">
      <c r="A20" s="10" t="s">
        <v>25</v>
      </c>
      <c r="B20" s="3">
        <v>12.25</v>
      </c>
      <c r="C20" s="3">
        <v>12.25</v>
      </c>
      <c r="D20" s="3">
        <v>12.75</v>
      </c>
      <c r="E20" s="9">
        <f t="shared" si="1"/>
        <v>12.416666666666666</v>
      </c>
      <c r="F20" s="3">
        <v>13.5</v>
      </c>
      <c r="G20" s="3">
        <v>10.5</v>
      </c>
      <c r="H20" s="3">
        <v>15.5</v>
      </c>
      <c r="I20" s="6">
        <f t="shared" si="2"/>
        <v>13.5</v>
      </c>
      <c r="J20" s="11">
        <f t="shared" si="0"/>
        <v>13.283333333333335</v>
      </c>
    </row>
    <row r="21" spans="1:10" ht="15.75">
      <c r="A21" s="10" t="s">
        <v>26</v>
      </c>
      <c r="B21" s="3">
        <v>13.25</v>
      </c>
      <c r="C21" s="3">
        <v>13.25</v>
      </c>
      <c r="D21" s="3">
        <v>14</v>
      </c>
      <c r="E21" s="6">
        <f t="shared" si="1"/>
        <v>13.5</v>
      </c>
      <c r="F21" s="3">
        <v>9.5</v>
      </c>
      <c r="G21" s="3">
        <v>12.5</v>
      </c>
      <c r="H21" s="3">
        <v>12.5</v>
      </c>
      <c r="I21" s="6">
        <f t="shared" si="2"/>
        <v>12</v>
      </c>
      <c r="J21" s="11">
        <f t="shared" si="0"/>
        <v>12.3</v>
      </c>
    </row>
    <row r="22" spans="1:10" ht="15.75">
      <c r="A22" s="10" t="s">
        <v>27</v>
      </c>
      <c r="B22" s="3">
        <v>11.5</v>
      </c>
      <c r="C22" s="3">
        <v>11.5</v>
      </c>
      <c r="D22" s="3">
        <v>12</v>
      </c>
      <c r="E22" s="9">
        <f t="shared" si="1"/>
        <v>11.666666666666666</v>
      </c>
      <c r="F22" s="3">
        <v>9</v>
      </c>
      <c r="G22" s="3">
        <v>10.5</v>
      </c>
      <c r="H22" s="3">
        <v>11.5</v>
      </c>
      <c r="I22" s="6">
        <f t="shared" si="2"/>
        <v>10.75</v>
      </c>
      <c r="J22" s="11">
        <f>((E22*0.2)+(I22*0.8))</f>
        <v>10.933333333333334</v>
      </c>
    </row>
    <row r="23" spans="1:10" ht="15.75">
      <c r="A23" s="10" t="s">
        <v>28</v>
      </c>
      <c r="B23" s="3">
        <v>12.75</v>
      </c>
      <c r="C23" s="3">
        <v>12.75</v>
      </c>
      <c r="D23" s="3">
        <v>13.25</v>
      </c>
      <c r="E23" s="9">
        <f t="shared" si="1"/>
        <v>12.916666666666666</v>
      </c>
      <c r="F23" s="3">
        <v>15.5</v>
      </c>
      <c r="G23" s="3">
        <v>12.75</v>
      </c>
      <c r="H23" s="3">
        <v>15</v>
      </c>
      <c r="I23" s="9">
        <f t="shared" si="2"/>
        <v>14.333333333333334</v>
      </c>
      <c r="J23" s="11">
        <f t="shared" si="0"/>
        <v>14.050000000000002</v>
      </c>
    </row>
    <row r="24" spans="1:10" ht="15.75">
      <c r="A24" s="10" t="s">
        <v>29</v>
      </c>
      <c r="B24" s="3">
        <v>10.75</v>
      </c>
      <c r="C24" s="3">
        <v>10.75</v>
      </c>
      <c r="D24" s="3">
        <v>11.25</v>
      </c>
      <c r="E24" s="9">
        <f t="shared" si="1"/>
        <v>10.916666666666666</v>
      </c>
      <c r="F24" s="3">
        <v>11</v>
      </c>
      <c r="G24" s="3">
        <v>12.5</v>
      </c>
      <c r="H24" s="3">
        <v>11.5</v>
      </c>
      <c r="I24" s="6">
        <f t="shared" si="2"/>
        <v>11.75</v>
      </c>
      <c r="J24" s="11">
        <f t="shared" si="0"/>
        <v>11.583333333333334</v>
      </c>
    </row>
    <row r="25" spans="1:10" ht="15.75">
      <c r="A25" s="10" t="s">
        <v>30</v>
      </c>
      <c r="B25" s="3">
        <v>12.75</v>
      </c>
      <c r="C25" s="3">
        <v>12.75</v>
      </c>
      <c r="D25" s="3">
        <v>13.25</v>
      </c>
      <c r="E25" s="9">
        <f t="shared" si="1"/>
        <v>12.916666666666666</v>
      </c>
      <c r="F25" s="3">
        <v>13</v>
      </c>
      <c r="G25" s="3">
        <v>11</v>
      </c>
      <c r="H25" s="3">
        <v>13.5</v>
      </c>
      <c r="I25" s="9">
        <f t="shared" si="2"/>
        <v>12.583333333333334</v>
      </c>
      <c r="J25" s="11">
        <f t="shared" si="0"/>
        <v>12.650000000000002</v>
      </c>
    </row>
    <row r="26" spans="1:10" ht="15.75">
      <c r="A26" s="10" t="s">
        <v>31</v>
      </c>
      <c r="B26" s="7" t="s">
        <v>40</v>
      </c>
      <c r="C26" s="7" t="s">
        <v>40</v>
      </c>
      <c r="D26" s="7" t="s">
        <v>40</v>
      </c>
      <c r="E26" s="8">
        <v>0</v>
      </c>
      <c r="F26" s="7" t="s">
        <v>40</v>
      </c>
      <c r="G26" s="7" t="s">
        <v>40</v>
      </c>
      <c r="H26" s="7" t="s">
        <v>40</v>
      </c>
      <c r="I26" s="8">
        <v>0</v>
      </c>
      <c r="J26" s="12">
        <f t="shared" si="0"/>
        <v>0</v>
      </c>
    </row>
    <row r="27" spans="1:10" ht="15.75">
      <c r="A27" s="10" t="s">
        <v>38</v>
      </c>
      <c r="B27" s="3">
        <v>9.75</v>
      </c>
      <c r="C27" s="3">
        <v>9.75</v>
      </c>
      <c r="D27" s="3">
        <v>10</v>
      </c>
      <c r="E27" s="9">
        <f t="shared" si="1"/>
        <v>9.8333333333333339</v>
      </c>
      <c r="F27" s="3">
        <v>10.5</v>
      </c>
      <c r="G27" s="3">
        <v>10</v>
      </c>
      <c r="H27" s="3">
        <v>13</v>
      </c>
      <c r="I27" s="9">
        <f t="shared" si="2"/>
        <v>11.583333333333334</v>
      </c>
      <c r="J27" s="11">
        <f t="shared" si="0"/>
        <v>11.233333333333334</v>
      </c>
    </row>
    <row r="28" spans="1:10" ht="15.75">
      <c r="A28" s="10" t="s">
        <v>32</v>
      </c>
      <c r="B28" s="3">
        <v>12.25</v>
      </c>
      <c r="C28" s="3">
        <v>12.25</v>
      </c>
      <c r="D28" s="3">
        <v>12.5</v>
      </c>
      <c r="E28" s="9">
        <f t="shared" si="1"/>
        <v>12.333333333333334</v>
      </c>
      <c r="F28" s="3">
        <v>12.75</v>
      </c>
      <c r="G28" s="3">
        <v>10</v>
      </c>
      <c r="H28" s="3">
        <v>10</v>
      </c>
      <c r="I28" s="9">
        <f t="shared" si="2"/>
        <v>10.458333333333334</v>
      </c>
      <c r="J28" s="11">
        <f t="shared" si="0"/>
        <v>10.833333333333334</v>
      </c>
    </row>
    <row r="29" spans="1:10" ht="15.75">
      <c r="A29" s="10" t="s">
        <v>33</v>
      </c>
      <c r="B29" s="3">
        <v>9.75</v>
      </c>
      <c r="C29" s="3">
        <v>9.75</v>
      </c>
      <c r="D29" s="3">
        <v>10</v>
      </c>
      <c r="E29" s="9">
        <f t="shared" si="1"/>
        <v>9.8333333333333339</v>
      </c>
      <c r="F29" s="3">
        <v>14</v>
      </c>
      <c r="G29" s="3">
        <v>13</v>
      </c>
      <c r="H29" s="3">
        <v>13.5</v>
      </c>
      <c r="I29" s="9">
        <f t="shared" si="2"/>
        <v>13.416666666666666</v>
      </c>
      <c r="J29" s="11">
        <f t="shared" si="0"/>
        <v>12.700000000000001</v>
      </c>
    </row>
  </sheetData>
  <mergeCells count="10">
    <mergeCell ref="J12:J14"/>
    <mergeCell ref="D2:F2"/>
    <mergeCell ref="D5:F5"/>
    <mergeCell ref="D6:F6"/>
    <mergeCell ref="A8:B8"/>
    <mergeCell ref="F12:H12"/>
    <mergeCell ref="B12:D12"/>
    <mergeCell ref="I12:I14"/>
    <mergeCell ref="A12:A14"/>
    <mergeCell ref="E12:E14"/>
  </mergeCells>
  <pageMargins left="0.7" right="0.7" top="0.75" bottom="0.75" header="0.3" footer="0.3"/>
  <pageSetup paperSize="2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2017-01-02T14:27:25Z</cp:lastPrinted>
  <dcterms:created xsi:type="dcterms:W3CDTF">2016-01-27T06:03:37Z</dcterms:created>
  <dcterms:modified xsi:type="dcterms:W3CDTF">2017-01-02T22:28:27Z</dcterms:modified>
</cp:coreProperties>
</file>